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4116CEDD-9F82-45BB-B1DE-C4DB26A55F1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4" l="1"/>
  <c r="B9" i="4" s="1"/>
  <c r="C3" i="4"/>
  <c r="B6" i="4"/>
  <c r="E19" i="4" l="1"/>
  <c r="E18" i="4"/>
  <c r="E17" i="4"/>
  <c r="D19" i="4"/>
  <c r="D18" i="4"/>
  <c r="D17" i="4"/>
  <c r="C19" i="4"/>
  <c r="C18" i="4"/>
  <c r="C17" i="4"/>
  <c r="E3" i="4"/>
  <c r="D3" i="4"/>
  <c r="B5" i="4"/>
  <c r="B4" i="4"/>
  <c r="B17" i="4" s="1"/>
  <c r="E8" i="4"/>
  <c r="D8" i="4"/>
  <c r="C8" i="4"/>
  <c r="B10" i="4"/>
  <c r="B14" i="4"/>
  <c r="B13" i="4"/>
  <c r="E12" i="4"/>
  <c r="D12" i="4"/>
  <c r="C12" i="4"/>
  <c r="B3" i="4" l="1"/>
  <c r="C16" i="4"/>
  <c r="B19" i="4"/>
  <c r="E16" i="4"/>
  <c r="D16" i="4"/>
  <c r="B8" i="4"/>
  <c r="B18" i="4"/>
  <c r="B16" i="4" s="1"/>
  <c r="B1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
</t>
        </r>
      </text>
    </comment>
  </commentList>
</comments>
</file>

<file path=xl/sharedStrings.xml><?xml version="1.0" encoding="utf-8"?>
<sst xmlns="http://schemas.openxmlformats.org/spreadsheetml/2006/main" count="17" uniqueCount="12">
  <si>
    <t>Всего</t>
  </si>
  <si>
    <t>областной бюджет</t>
  </si>
  <si>
    <t>городской бюджет</t>
  </si>
  <si>
    <t>федеральный бюджет</t>
  </si>
  <si>
    <t>Источник финансирования</t>
  </si>
  <si>
    <t>Итого по муниципальной программе</t>
  </si>
  <si>
    <t>ГЦП "Социальная поддержка населения городского округа город Переславль-Залесский на 2022-2024 г.г.</t>
  </si>
  <si>
    <t>бюджет городского округа</t>
  </si>
  <si>
    <t xml:space="preserve">ГЦП «Обеспечение отдыха и оздоровления детей 
городского округа город Переславль-Залесский 
Ярославской области в каникулярный период» 
на 2022-2024 годы
</t>
  </si>
  <si>
    <t>областной  бюджет</t>
  </si>
  <si>
    <r>
      <rPr>
        <b/>
        <sz val="12"/>
        <color theme="1"/>
        <rFont val="Times New Roman"/>
        <family val="1"/>
        <charset val="204"/>
      </rPr>
      <t xml:space="preserve">ГЦП «Поддержка социально ориентированных
некоммерческих организаций в городском
округе город Переславль-Залесский 
Ярославской области» на 2022-2024 годы </t>
    </r>
    <r>
      <rPr>
        <b/>
        <sz val="14"/>
        <color theme="1"/>
        <rFont val="Times New Roman"/>
        <family val="1"/>
        <charset val="204"/>
      </rPr>
      <t xml:space="preserve">
</t>
    </r>
  </si>
  <si>
    <r>
      <t xml:space="preserve">Ресурсное обеспечение муниципальной программы на 2022-2024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  (решение Думы № 67 от 28.07.2022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</si>
</sst>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i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0" fillId="0" borderId="0" xfId="0" applyNumberFormat="1"/>
    <xf numFmtId="0" fontId="0" fillId="0" borderId="0" xfId="0" applyFill="1"/>
    <xf numFmtId="2" fontId="0" fillId="0" borderId="0" xfId="0" applyNumberFormat="1" applyFill="1"/>
    <xf numFmtId="166" fontId="7" fillId="0" borderId="3" xfId="0" applyNumberFormat="1" applyFont="1" applyFill="1" applyBorder="1" applyAlignment="1">
      <alignment horizontal="center" vertical="center"/>
    </xf>
    <xf numFmtId="0" fontId="0" fillId="0" borderId="0" xfId="0" applyBorder="1"/>
    <xf numFmtId="166" fontId="6" fillId="0" borderId="3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0" fontId="9" fillId="0" borderId="0" xfId="0" applyFont="1"/>
    <xf numFmtId="0" fontId="12" fillId="0" borderId="0" xfId="0" applyFont="1"/>
    <xf numFmtId="0" fontId="10" fillId="0" borderId="0" xfId="0" applyFont="1" applyFill="1"/>
    <xf numFmtId="2" fontId="7" fillId="2" borderId="0" xfId="0" applyNumberFormat="1" applyFont="1" applyFill="1" applyBorder="1" applyAlignment="1">
      <alignment horizontal="center" vertical="center"/>
    </xf>
    <xf numFmtId="0" fontId="10" fillId="0" borderId="0" xfId="0" applyFont="1" applyBorder="1"/>
    <xf numFmtId="0" fontId="0" fillId="0" borderId="3" xfId="0" applyBorder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center"/>
    </xf>
    <xf numFmtId="0" fontId="8" fillId="0" borderId="0" xfId="0" applyFont="1" applyFill="1"/>
    <xf numFmtId="0" fontId="8" fillId="0" borderId="0" xfId="0" applyFont="1"/>
    <xf numFmtId="166" fontId="11" fillId="0" borderId="3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4" fontId="4" fillId="2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5" fillId="2" borderId="5" xfId="0" applyNumberFormat="1" applyFont="1" applyFill="1" applyBorder="1" applyAlignment="1">
      <alignment horizontal="center" vertical="center"/>
    </xf>
    <xf numFmtId="165" fontId="5" fillId="2" borderId="7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64" fontId="5" fillId="3" borderId="0" xfId="0" applyNumberFormat="1" applyFont="1" applyFill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7" sqref="F27"/>
    </sheetView>
  </sheetViews>
  <sheetFormatPr defaultRowHeight="15" x14ac:dyDescent="0.25"/>
  <sheetData/>
  <pageMargins left="0.19685039370078741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tabSelected="1" workbookViewId="0">
      <selection activeCell="C18" sqref="C18"/>
    </sheetView>
  </sheetViews>
  <sheetFormatPr defaultRowHeight="15" x14ac:dyDescent="0.25"/>
  <cols>
    <col min="1" max="1" width="41.28515625" customWidth="1"/>
    <col min="2" max="2" width="16" style="51" customWidth="1"/>
    <col min="3" max="3" width="13.42578125" style="51" customWidth="1"/>
    <col min="4" max="4" width="14.140625" style="51" customWidth="1"/>
    <col min="5" max="5" width="12.7109375" style="51" customWidth="1"/>
    <col min="6" max="6" width="12.7109375" bestFit="1" customWidth="1"/>
    <col min="7" max="7" width="12.7109375" customWidth="1"/>
  </cols>
  <sheetData>
    <row r="1" spans="1:10" ht="41.25" customHeight="1" x14ac:dyDescent="0.25">
      <c r="A1" s="34" t="s">
        <v>11</v>
      </c>
      <c r="B1" s="34"/>
      <c r="C1" s="34"/>
      <c r="D1" s="34"/>
      <c r="E1" s="34"/>
    </row>
    <row r="2" spans="1:10" ht="26.25" customHeight="1" x14ac:dyDescent="0.25">
      <c r="A2" s="3" t="s">
        <v>4</v>
      </c>
      <c r="B2" s="35" t="s">
        <v>0</v>
      </c>
      <c r="C2" s="35">
        <v>2022</v>
      </c>
      <c r="D2" s="35">
        <v>2023</v>
      </c>
      <c r="E2" s="35">
        <v>2024</v>
      </c>
    </row>
    <row r="3" spans="1:10" ht="63" x14ac:dyDescent="0.25">
      <c r="A3" s="3" t="s">
        <v>6</v>
      </c>
      <c r="B3" s="28">
        <f>B4+B5+B6</f>
        <v>1826154.1</v>
      </c>
      <c r="C3" s="26">
        <f>C4+C5+C6</f>
        <v>586930.4</v>
      </c>
      <c r="D3" s="28">
        <f>D4+D5+D6</f>
        <v>608125.70000000007</v>
      </c>
      <c r="E3" s="29">
        <f>E4+E5+E6</f>
        <v>631097.99999999988</v>
      </c>
      <c r="F3" s="18"/>
    </row>
    <row r="4" spans="1:10" ht="21.6" customHeight="1" x14ac:dyDescent="0.25">
      <c r="A4" s="2" t="s">
        <v>3</v>
      </c>
      <c r="B4" s="30">
        <f>C4+D4+E4</f>
        <v>714030.8</v>
      </c>
      <c r="C4" s="24">
        <v>218969</v>
      </c>
      <c r="D4" s="31">
        <v>238699.5</v>
      </c>
      <c r="E4" s="30">
        <v>256362.3</v>
      </c>
      <c r="F4" s="17"/>
    </row>
    <row r="5" spans="1:10" ht="22.9" customHeight="1" x14ac:dyDescent="0.25">
      <c r="A5" s="2" t="s">
        <v>1</v>
      </c>
      <c r="B5" s="30">
        <f>C5+D5+E5</f>
        <v>1096651.5</v>
      </c>
      <c r="C5" s="52">
        <v>361574.5</v>
      </c>
      <c r="D5" s="30">
        <v>364890.4</v>
      </c>
      <c r="E5" s="32">
        <v>370186.6</v>
      </c>
      <c r="F5" s="23"/>
      <c r="G5" s="9"/>
    </row>
    <row r="6" spans="1:10" ht="26.25" customHeight="1" x14ac:dyDescent="0.3">
      <c r="A6" s="20" t="s">
        <v>7</v>
      </c>
      <c r="B6" s="30">
        <f>C6+D6+E6</f>
        <v>15471.800000000001</v>
      </c>
      <c r="C6" s="30">
        <v>6386.9</v>
      </c>
      <c r="D6" s="30">
        <v>4535.8</v>
      </c>
      <c r="E6" s="30">
        <v>4549.1000000000004</v>
      </c>
      <c r="F6" s="14"/>
      <c r="G6" s="27"/>
    </row>
    <row r="7" spans="1:10" ht="12.4" customHeight="1" x14ac:dyDescent="0.25">
      <c r="A7" s="2"/>
      <c r="B7" s="33"/>
      <c r="C7" s="30"/>
      <c r="D7" s="30"/>
      <c r="E7" s="30"/>
      <c r="F7" s="14"/>
    </row>
    <row r="8" spans="1:10" ht="98.25" customHeight="1" x14ac:dyDescent="0.25">
      <c r="A8" s="3" t="s">
        <v>8</v>
      </c>
      <c r="B8" s="28">
        <f>B9+B10</f>
        <v>24952.9</v>
      </c>
      <c r="C8" s="28">
        <f>C9+C10</f>
        <v>9915.5999999999985</v>
      </c>
      <c r="D8" s="28">
        <f>D9+D10</f>
        <v>7518.3</v>
      </c>
      <c r="E8" s="28">
        <f>E9+E10</f>
        <v>7519</v>
      </c>
      <c r="F8" s="15">
        <v>24873.200000000004</v>
      </c>
      <c r="H8" s="27"/>
      <c r="I8" s="27"/>
      <c r="J8" s="27"/>
    </row>
    <row r="9" spans="1:10" ht="24.95" customHeight="1" x14ac:dyDescent="0.25">
      <c r="A9" s="2" t="s">
        <v>9</v>
      </c>
      <c r="B9" s="30">
        <f>C9+D9+E9</f>
        <v>23081</v>
      </c>
      <c r="C9" s="30">
        <f>8982+68.8</f>
        <v>9050.7999999999993</v>
      </c>
      <c r="D9" s="30">
        <v>7015.1</v>
      </c>
      <c r="E9" s="30">
        <v>7015.1</v>
      </c>
      <c r="F9" s="8"/>
      <c r="G9" s="9"/>
    </row>
    <row r="10" spans="1:10" ht="28.9" customHeight="1" x14ac:dyDescent="0.25">
      <c r="A10" s="2" t="s">
        <v>2</v>
      </c>
      <c r="B10" s="30">
        <f>C10+D10+E10</f>
        <v>1871.9</v>
      </c>
      <c r="C10" s="30">
        <v>864.8</v>
      </c>
      <c r="D10" s="30">
        <v>503.2</v>
      </c>
      <c r="E10" s="30">
        <v>503.9</v>
      </c>
      <c r="F10" s="13"/>
      <c r="G10" s="16"/>
      <c r="H10" s="5"/>
      <c r="I10" s="5"/>
    </row>
    <row r="11" spans="1:10" ht="18.75" x14ac:dyDescent="0.25">
      <c r="A11" s="2"/>
      <c r="B11" s="30"/>
      <c r="C11" s="36"/>
      <c r="D11" s="30"/>
      <c r="E11" s="30"/>
      <c r="F11" s="7"/>
      <c r="G11" s="5"/>
      <c r="H11" s="12"/>
      <c r="I11" s="5"/>
    </row>
    <row r="12" spans="1:10" ht="108.75" customHeight="1" x14ac:dyDescent="0.25">
      <c r="A12" s="1" t="s">
        <v>10</v>
      </c>
      <c r="B12" s="37">
        <f t="shared" ref="B12:B14" si="0">C12+D12+E12</f>
        <v>1010.1</v>
      </c>
      <c r="C12" s="38">
        <f>C13+C14</f>
        <v>610.1</v>
      </c>
      <c r="D12" s="39">
        <f>D13+D14</f>
        <v>200</v>
      </c>
      <c r="E12" s="28">
        <f>E13+E14</f>
        <v>200</v>
      </c>
      <c r="F12" s="10"/>
      <c r="G12" s="11"/>
    </row>
    <row r="13" spans="1:10" ht="30.75" customHeight="1" x14ac:dyDescent="0.3">
      <c r="A13" s="4" t="s">
        <v>1</v>
      </c>
      <c r="B13" s="40">
        <f t="shared" si="0"/>
        <v>0</v>
      </c>
      <c r="C13" s="41">
        <v>0</v>
      </c>
      <c r="D13" s="42">
        <v>0</v>
      </c>
      <c r="E13" s="43">
        <v>0</v>
      </c>
      <c r="F13" s="6"/>
    </row>
    <row r="14" spans="1:10" ht="37.35" customHeight="1" x14ac:dyDescent="0.25">
      <c r="A14" s="2" t="s">
        <v>2</v>
      </c>
      <c r="B14" s="44">
        <f t="shared" si="0"/>
        <v>1010.1</v>
      </c>
      <c r="C14" s="41">
        <v>610.1</v>
      </c>
      <c r="D14" s="45">
        <v>200</v>
      </c>
      <c r="E14" s="46">
        <v>200</v>
      </c>
      <c r="F14" s="6"/>
    </row>
    <row r="15" spans="1:10" ht="15.75" customHeight="1" x14ac:dyDescent="0.25">
      <c r="A15" s="1"/>
      <c r="B15" s="47"/>
      <c r="C15" s="41"/>
      <c r="D15" s="39"/>
      <c r="E15" s="33"/>
      <c r="F15" s="6"/>
    </row>
    <row r="16" spans="1:10" ht="39.950000000000003" customHeight="1" x14ac:dyDescent="0.25">
      <c r="A16" s="1" t="s">
        <v>5</v>
      </c>
      <c r="B16" s="48">
        <f>B17+B18+B19</f>
        <v>1852117.1</v>
      </c>
      <c r="C16" s="25">
        <f>C17+C18+C19</f>
        <v>597456.10000000009</v>
      </c>
      <c r="D16" s="49">
        <f>D17+D18+D19</f>
        <v>615844</v>
      </c>
      <c r="E16" s="50">
        <f>E17+E18+E19</f>
        <v>638817</v>
      </c>
      <c r="F16" s="21">
        <v>598775.9</v>
      </c>
      <c r="G16" s="22"/>
    </row>
    <row r="17" spans="1:6" ht="44.65" customHeight="1" x14ac:dyDescent="0.25">
      <c r="A17" s="1" t="s">
        <v>3</v>
      </c>
      <c r="B17" s="48">
        <f>B4</f>
        <v>714030.8</v>
      </c>
      <c r="C17" s="25">
        <f>C4</f>
        <v>218969</v>
      </c>
      <c r="D17" s="49">
        <f>D4</f>
        <v>238699.5</v>
      </c>
      <c r="E17" s="50">
        <f>E4</f>
        <v>256362.3</v>
      </c>
      <c r="F17" s="6"/>
    </row>
    <row r="18" spans="1:6" ht="44.65" customHeight="1" x14ac:dyDescent="0.25">
      <c r="A18" s="1" t="s">
        <v>1</v>
      </c>
      <c r="B18" s="28">
        <f t="shared" ref="B18:E19" si="1">B13+B9+B5</f>
        <v>1119732.5</v>
      </c>
      <c r="C18" s="53">
        <f t="shared" si="1"/>
        <v>370625.3</v>
      </c>
      <c r="D18" s="28">
        <f t="shared" si="1"/>
        <v>371905.5</v>
      </c>
      <c r="E18" s="28">
        <f t="shared" si="1"/>
        <v>377201.69999999995</v>
      </c>
      <c r="F18" s="19"/>
    </row>
    <row r="19" spans="1:6" ht="35.1" customHeight="1" x14ac:dyDescent="0.25">
      <c r="A19" s="1" t="s">
        <v>2</v>
      </c>
      <c r="B19" s="28">
        <f t="shared" si="1"/>
        <v>18353.800000000003</v>
      </c>
      <c r="C19" s="28">
        <f t="shared" si="1"/>
        <v>7861.7999999999993</v>
      </c>
      <c r="D19" s="28">
        <f t="shared" si="1"/>
        <v>5239</v>
      </c>
      <c r="E19" s="28">
        <f t="shared" si="1"/>
        <v>5253</v>
      </c>
    </row>
  </sheetData>
  <mergeCells count="1">
    <mergeCell ref="A1:E1"/>
  </mergeCells>
  <pageMargins left="0.19685039370078741" right="0.11811023622047245" top="0.74803149606299213" bottom="0.74803149606299213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9"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7" workbookViewId="0">
      <selection activeCell="F18" sqref="F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2022-10-05T07:52:46Z</dcterms:modified>
</cp:coreProperties>
</file>